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lene.vietti\Downloads\"/>
    </mc:Choice>
  </mc:AlternateContent>
  <xr:revisionPtr revIDLastSave="0" documentId="13_ncr:1_{91F5212B-2445-42FB-9C17-41DC6DE10E27}" xr6:coauthVersionLast="47" xr6:coauthVersionMax="47" xr10:uidLastSave="{00000000-0000-0000-0000-000000000000}"/>
  <bookViews>
    <workbookView xWindow="-120" yWindow="-120" windowWidth="29040" windowHeight="15840" xr2:uid="{57B05FF0-AFA9-4B55-8118-8B02D96244A0}"/>
  </bookViews>
  <sheets>
    <sheet name="TESORERÍA 31-12-2022" sheetId="1" r:id="rId1"/>
  </sheets>
  <definedNames>
    <definedName name="_xlnm.Print_Area" localSheetId="0">'TESORERÍA 31-12-2022'!$A$1:$G$31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1" l="1"/>
  <c r="B28" i="1"/>
  <c r="B31" i="1" s="1"/>
  <c r="G19" i="1" s="1"/>
  <c r="B25" i="1"/>
  <c r="B24" i="1"/>
  <c r="G16" i="1" s="1"/>
  <c r="B23" i="1"/>
  <c r="G18" i="1" s="1"/>
  <c r="B21" i="1"/>
  <c r="B18" i="1"/>
  <c r="G17" i="1"/>
  <c r="G14" i="1"/>
  <c r="G26" i="1" s="1"/>
  <c r="B13" i="1"/>
  <c r="G4" i="1" s="1"/>
  <c r="G23" i="1" s="1"/>
  <c r="G11" i="1"/>
  <c r="G25" i="1" s="1"/>
  <c r="B8" i="1"/>
  <c r="G3" i="1" s="1"/>
  <c r="G22" i="1" l="1"/>
  <c r="G24" i="1" s="1"/>
  <c r="G5" i="1"/>
  <c r="G20" i="1"/>
  <c r="G27" i="1" s="1"/>
  <c r="B26" i="1"/>
  <c r="G28" i="1" l="1"/>
</calcChain>
</file>

<file path=xl/sharedStrings.xml><?xml version="1.0" encoding="utf-8"?>
<sst xmlns="http://schemas.openxmlformats.org/spreadsheetml/2006/main" count="49" uniqueCount="45">
  <si>
    <t>SMART-IB 18/11/2022</t>
  </si>
  <si>
    <t>TESORERÍA PREVISTA 31 DE DICIEMBRE 2022</t>
  </si>
  <si>
    <t>IMPORTE</t>
  </si>
  <si>
    <t>BMN - BANKIA - CAIXA</t>
  </si>
  <si>
    <t>SALDO ACTUAL BANCOS 18/11/2022</t>
  </si>
  <si>
    <t>CAIXA</t>
  </si>
  <si>
    <t>COBROS PREVISTOS AL 31-12-2022</t>
  </si>
  <si>
    <t>SABADELL</t>
  </si>
  <si>
    <t>SALDO DISPONIBLE</t>
  </si>
  <si>
    <t>FIARE SALDO</t>
  </si>
  <si>
    <t>POLIZA CRÉDITO FIARE</t>
  </si>
  <si>
    <t>PAGOS IMPUESTOS-SS</t>
  </si>
  <si>
    <t>TOTAL</t>
  </si>
  <si>
    <t>IVA 4T</t>
  </si>
  <si>
    <t>IRPF 4T</t>
  </si>
  <si>
    <t>SEG. SOCIAL OCTUBRE-DIC</t>
  </si>
  <si>
    <t>DIAS LABORABLES AL 31-12-2022</t>
  </si>
  <si>
    <t>TOTAL PAGOS IMPUESTOS Y S.S.</t>
  </si>
  <si>
    <t>MEDIA DE COBROS DIARIOS</t>
  </si>
  <si>
    <t>TOTAL COBROS PREVISTOS</t>
  </si>
  <si>
    <t>ANTICIPOS SOCIOS NOV-DICIEMBRE</t>
  </si>
  <si>
    <t>ANTICIPOS Y GASTOS SOCIOS</t>
  </si>
  <si>
    <t>IVA 1 TRIMESTRE</t>
  </si>
  <si>
    <t>IRPF 1 TRIMESTRE</t>
  </si>
  <si>
    <t>PERSONAL ESTRUCTURA NOV-DICIEMBRE</t>
  </si>
  <si>
    <t>SEGURIDAD SOCIAL</t>
  </si>
  <si>
    <t>ESTRUCTURA CONTABILIDAD / LABORAL</t>
  </si>
  <si>
    <t>TOTAL IMPUESTOS</t>
  </si>
  <si>
    <t>JURÍDICO</t>
  </si>
  <si>
    <t>OTROS GASTOS NOV-DIC</t>
  </si>
  <si>
    <t>FACTUR. PREVISTA NOV-DIC.</t>
  </si>
  <si>
    <t>TOTAL GASTOS GENERALES</t>
  </si>
  <si>
    <t>ANTICIPOS DE LOS SOCIOS 65 %</t>
  </si>
  <si>
    <t>SALDO ACTUAL BANCOS</t>
  </si>
  <si>
    <t>COBROS PREVISTOS AL 20-10-2022</t>
  </si>
  <si>
    <t>ESTRUCTURA ASESORES</t>
  </si>
  <si>
    <t>CONTABILIDAD / LABORAL</t>
  </si>
  <si>
    <t>PAGOS IMPUESTOS</t>
  </si>
  <si>
    <t>PAGOS SOCIOS</t>
  </si>
  <si>
    <t>PAGO ESTRUCTURA Y GASTOS</t>
  </si>
  <si>
    <t>SUMINISTROS / LIENCIAS / INFORM.</t>
  </si>
  <si>
    <t>NECESIDAD DE FINANCIACIÓN</t>
  </si>
  <si>
    <t>ARRENDAMIENTOS</t>
  </si>
  <si>
    <t>OTROS GASTOS</t>
  </si>
  <si>
    <t>TOTAL OTROS GASTOS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</si>
</sst>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8"/>
      <name val="Verdana"/>
      <family val="2"/>
    </font>
    <font>
      <sz val="11"/>
      <name val="Calibri"/>
      <family val="2"/>
    </font>
    <font>
      <b/>
      <sz val="8"/>
      <name val="Verdana"/>
      <family val="2"/>
    </font>
    <font>
      <b/>
      <sz val="1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4" fontId="0" fillId="0" borderId="0" xfId="0" applyNumberFormat="1"/>
    <xf numFmtId="0" fontId="1" fillId="2" borderId="1" xfId="0" applyFont="1" applyFill="1" applyBorder="1"/>
    <xf numFmtId="4" fontId="1" fillId="2" borderId="1" xfId="0" applyNumberFormat="1" applyFont="1" applyFill="1" applyBorder="1" applyAlignment="1">
      <alignment horizontal="right"/>
    </xf>
    <xf numFmtId="0" fontId="2" fillId="0" borderId="1" xfId="0" applyFont="1" applyBorder="1"/>
    <xf numFmtId="4" fontId="2" fillId="0" borderId="1" xfId="0" applyNumberFormat="1" applyFont="1" applyBorder="1"/>
    <xf numFmtId="0" fontId="0" fillId="0" borderId="1" xfId="0" applyBorder="1"/>
    <xf numFmtId="4" fontId="0" fillId="0" borderId="1" xfId="0" applyNumberFormat="1" applyBorder="1"/>
    <xf numFmtId="4" fontId="2" fillId="0" borderId="1" xfId="0" applyNumberFormat="1" applyFont="1" applyBorder="1" applyAlignment="1">
      <alignment wrapText="1"/>
    </xf>
    <xf numFmtId="0" fontId="1" fillId="3" borderId="1" xfId="0" applyFont="1" applyFill="1" applyBorder="1"/>
    <xf numFmtId="4" fontId="1" fillId="3" borderId="1" xfId="0" applyNumberFormat="1" applyFont="1" applyFill="1" applyBorder="1"/>
    <xf numFmtId="4" fontId="2" fillId="0" borderId="1" xfId="0" applyNumberFormat="1" applyFont="1" applyBorder="1" applyAlignment="1">
      <alignment horizontal="right" wrapText="1"/>
    </xf>
    <xf numFmtId="0" fontId="3" fillId="3" borderId="1" xfId="0" applyFont="1" applyFill="1" applyBorder="1"/>
    <xf numFmtId="4" fontId="1" fillId="0" borderId="0" xfId="0" applyNumberFormat="1" applyFont="1"/>
    <xf numFmtId="4" fontId="1" fillId="2" borderId="1" xfId="0" applyNumberFormat="1" applyFont="1" applyFill="1" applyBorder="1"/>
    <xf numFmtId="0" fontId="1" fillId="0" borderId="1" xfId="0" applyFont="1" applyBorder="1"/>
    <xf numFmtId="4" fontId="4" fillId="0" borderId="0" xfId="0" applyNumberFormat="1" applyFont="1" applyAlignment="1">
      <alignment wrapText="1"/>
    </xf>
    <xf numFmtId="4" fontId="2" fillId="0" borderId="0" xfId="0" applyNumberFormat="1" applyFont="1"/>
    <xf numFmtId="0" fontId="4" fillId="0" borderId="0" xfId="0" applyFont="1" applyAlignment="1">
      <alignment wrapText="1"/>
    </xf>
    <xf numFmtId="4" fontId="0" fillId="0" borderId="0" xfId="0" applyNumberFormat="1" applyAlignment="1">
      <alignment vertical="center" wrapText="1"/>
    </xf>
    <xf numFmtId="14" fontId="2" fillId="0" borderId="0" xfId="0" applyNumberFormat="1" applyFont="1"/>
    <xf numFmtId="4" fontId="0" fillId="0" borderId="1" xfId="0" applyNumberFormat="1" applyBorder="1" applyAlignment="1">
      <alignment wrapText="1"/>
    </xf>
    <xf numFmtId="4" fontId="3" fillId="0" borderId="1" xfId="0" applyNumberFormat="1" applyFont="1" applyBorder="1"/>
    <xf numFmtId="4" fontId="2" fillId="0" borderId="0" xfId="0" applyNumberFormat="1" applyFont="1" applyAlignment="1">
      <alignment horizontal="right"/>
    </xf>
    <xf numFmtId="4" fontId="5" fillId="0" borderId="1" xfId="0" applyNumberFormat="1" applyFont="1" applyBorder="1" applyAlignment="1">
      <alignment wrapText="1"/>
    </xf>
    <xf numFmtId="0" fontId="2" fillId="0" borderId="0" xfId="0" applyFont="1"/>
    <xf numFmtId="4" fontId="6" fillId="0" borderId="0" xfId="0" applyNumberFormat="1" applyFont="1"/>
    <xf numFmtId="4" fontId="7" fillId="0" borderId="0" xfId="0" applyNumberFormat="1" applyFont="1" applyAlignment="1">
      <alignment horizontal="right"/>
    </xf>
    <xf numFmtId="4" fontId="8" fillId="0" borderId="0" xfId="0" applyNumberFormat="1" applyFont="1"/>
    <xf numFmtId="4" fontId="9" fillId="0" borderId="0" xfId="0" applyNumberFormat="1" applyFont="1"/>
    <xf numFmtId="4" fontId="1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D7A4F-06CC-442C-ADA6-0B39E34A9374}">
  <sheetPr>
    <pageSetUpPr fitToPage="1"/>
  </sheetPr>
  <dimension ref="A2:I54"/>
  <sheetViews>
    <sheetView tabSelected="1" workbookViewId="0">
      <selection sqref="A1:G31"/>
    </sheetView>
  </sheetViews>
  <sheetFormatPr baseColWidth="10" defaultRowHeight="15" x14ac:dyDescent="0.25"/>
  <cols>
    <col min="1" max="1" width="45.5703125" customWidth="1"/>
    <col min="2" max="2" width="18.28515625" style="2" customWidth="1"/>
    <col min="3" max="3" width="10.28515625" customWidth="1"/>
    <col min="4" max="4" width="14.5703125" customWidth="1"/>
    <col min="6" max="6" width="43.42578125" customWidth="1"/>
    <col min="7" max="7" width="16.140625" style="2" customWidth="1"/>
    <col min="8" max="8" width="16.5703125" style="2" customWidth="1"/>
    <col min="9" max="9" width="30.5703125" customWidth="1"/>
  </cols>
  <sheetData>
    <row r="2" spans="1:9" ht="26.1" customHeight="1" x14ac:dyDescent="0.25">
      <c r="A2" s="1" t="s">
        <v>0</v>
      </c>
      <c r="F2" s="3" t="s">
        <v>1</v>
      </c>
      <c r="G2" s="4" t="s">
        <v>2</v>
      </c>
    </row>
    <row r="3" spans="1:9" ht="22.5" customHeight="1" x14ac:dyDescent="0.25">
      <c r="A3" s="5" t="s">
        <v>3</v>
      </c>
      <c r="B3" s="6">
        <v>121155.78</v>
      </c>
      <c r="F3" s="7" t="s">
        <v>4</v>
      </c>
      <c r="G3" s="8">
        <f>+B8</f>
        <v>343318.18</v>
      </c>
    </row>
    <row r="4" spans="1:9" ht="25.5" customHeight="1" x14ac:dyDescent="0.25">
      <c r="A4" s="5" t="s">
        <v>5</v>
      </c>
      <c r="B4" s="6">
        <v>17620.12</v>
      </c>
      <c r="F4" s="7" t="s">
        <v>6</v>
      </c>
      <c r="G4" s="8">
        <f>+B13</f>
        <v>364000</v>
      </c>
    </row>
    <row r="5" spans="1:9" ht="24.75" customHeight="1" x14ac:dyDescent="0.25">
      <c r="A5" s="5" t="s">
        <v>7</v>
      </c>
      <c r="B5" s="9">
        <v>25954.13</v>
      </c>
      <c r="F5" s="10" t="s">
        <v>8</v>
      </c>
      <c r="G5" s="11">
        <f>SUM(G3:G4)</f>
        <v>707318.17999999993</v>
      </c>
    </row>
    <row r="6" spans="1:9" ht="24.75" customHeight="1" x14ac:dyDescent="0.25">
      <c r="A6" s="5" t="s">
        <v>9</v>
      </c>
      <c r="B6" s="12">
        <v>78588.149999999994</v>
      </c>
    </row>
    <row r="7" spans="1:9" ht="27" customHeight="1" x14ac:dyDescent="0.25">
      <c r="A7" s="5" t="s">
        <v>10</v>
      </c>
      <c r="B7" s="8">
        <v>100000</v>
      </c>
      <c r="F7" s="3" t="s">
        <v>11</v>
      </c>
      <c r="G7" s="4" t="s">
        <v>2</v>
      </c>
    </row>
    <row r="8" spans="1:9" ht="24" customHeight="1" x14ac:dyDescent="0.25">
      <c r="A8" s="13" t="s">
        <v>12</v>
      </c>
      <c r="B8" s="11">
        <f>SUM(B3:B7)</f>
        <v>343318.18</v>
      </c>
      <c r="F8" s="7" t="s">
        <v>13</v>
      </c>
      <c r="G8" s="8">
        <v>140000</v>
      </c>
      <c r="I8" s="2"/>
    </row>
    <row r="9" spans="1:9" x14ac:dyDescent="0.25">
      <c r="F9" s="7" t="s">
        <v>14</v>
      </c>
      <c r="G9" s="8">
        <v>45000</v>
      </c>
    </row>
    <row r="10" spans="1:9" x14ac:dyDescent="0.25">
      <c r="F10" s="7" t="s">
        <v>15</v>
      </c>
      <c r="G10" s="8">
        <v>175000</v>
      </c>
    </row>
    <row r="11" spans="1:9" ht="30.75" customHeight="1" x14ac:dyDescent="0.25">
      <c r="A11" s="7" t="s">
        <v>16</v>
      </c>
      <c r="B11" s="8">
        <v>28</v>
      </c>
      <c r="F11" s="10" t="s">
        <v>17</v>
      </c>
      <c r="G11" s="11">
        <f>SUM(G8:G10)</f>
        <v>360000</v>
      </c>
    </row>
    <row r="12" spans="1:9" ht="21" customHeight="1" x14ac:dyDescent="0.25">
      <c r="A12" s="7" t="s">
        <v>18</v>
      </c>
      <c r="B12" s="8">
        <v>13000</v>
      </c>
      <c r="F12" s="1"/>
      <c r="G12" s="14"/>
      <c r="I12" s="2"/>
    </row>
    <row r="13" spans="1:9" ht="23.25" customHeight="1" x14ac:dyDescent="0.25">
      <c r="A13" s="3" t="s">
        <v>19</v>
      </c>
      <c r="B13" s="15">
        <f>B11*B12</f>
        <v>364000</v>
      </c>
      <c r="F13" s="7" t="s">
        <v>20</v>
      </c>
      <c r="G13" s="8">
        <v>452400</v>
      </c>
    </row>
    <row r="14" spans="1:9" ht="23.25" customHeight="1" x14ac:dyDescent="0.25">
      <c r="F14" s="10" t="s">
        <v>21</v>
      </c>
      <c r="G14" s="11">
        <f>SUM(G13:G13)</f>
        <v>452400</v>
      </c>
    </row>
    <row r="15" spans="1:9" ht="20.25" customHeight="1" x14ac:dyDescent="0.25">
      <c r="A15" s="7" t="s">
        <v>22</v>
      </c>
      <c r="B15" s="8">
        <v>140000</v>
      </c>
      <c r="F15" s="1"/>
    </row>
    <row r="16" spans="1:9" ht="19.5" customHeight="1" x14ac:dyDescent="0.25">
      <c r="A16" s="7" t="s">
        <v>23</v>
      </c>
      <c r="B16" s="8">
        <v>45000</v>
      </c>
      <c r="F16" s="16" t="s">
        <v>24</v>
      </c>
      <c r="G16" s="8">
        <f>+B24</f>
        <v>23000</v>
      </c>
    </row>
    <row r="17" spans="1:9" ht="19.5" customHeight="1" x14ac:dyDescent="0.25">
      <c r="A17" s="7" t="s">
        <v>25</v>
      </c>
      <c r="B17" s="8">
        <v>160000</v>
      </c>
      <c r="F17" s="16" t="s">
        <v>26</v>
      </c>
      <c r="G17" s="8">
        <f>+B25</f>
        <v>20200</v>
      </c>
    </row>
    <row r="18" spans="1:9" ht="21" customHeight="1" x14ac:dyDescent="0.25">
      <c r="A18" s="3" t="s">
        <v>27</v>
      </c>
      <c r="B18" s="15">
        <f>SUM(B15:B17)</f>
        <v>345000</v>
      </c>
      <c r="F18" s="16" t="s">
        <v>28</v>
      </c>
      <c r="G18" s="8">
        <f>+B23</f>
        <v>7000</v>
      </c>
    </row>
    <row r="19" spans="1:9" ht="21.75" customHeight="1" x14ac:dyDescent="0.25">
      <c r="F19" s="16" t="s">
        <v>29</v>
      </c>
      <c r="G19" s="8">
        <f>+B31</f>
        <v>9540</v>
      </c>
    </row>
    <row r="20" spans="1:9" ht="21.75" customHeight="1" x14ac:dyDescent="0.25">
      <c r="A20" s="7" t="s">
        <v>30</v>
      </c>
      <c r="B20" s="8">
        <v>696000</v>
      </c>
      <c r="F20" s="10" t="s">
        <v>31</v>
      </c>
      <c r="G20" s="11">
        <f>SUM(G16:G19)</f>
        <v>59740</v>
      </c>
    </row>
    <row r="21" spans="1:9" ht="24" customHeight="1" x14ac:dyDescent="0.25">
      <c r="A21" s="3" t="s">
        <v>32</v>
      </c>
      <c r="B21" s="15">
        <f>B20*0.65</f>
        <v>452400</v>
      </c>
      <c r="G21" s="17"/>
    </row>
    <row r="22" spans="1:9" ht="24.75" customHeight="1" x14ac:dyDescent="0.25">
      <c r="B22" s="18"/>
      <c r="C22" s="19"/>
      <c r="F22" s="7" t="s">
        <v>33</v>
      </c>
      <c r="G22" s="8">
        <f>+G3</f>
        <v>343318.18</v>
      </c>
      <c r="H22" s="18"/>
    </row>
    <row r="23" spans="1:9" ht="27" customHeight="1" x14ac:dyDescent="0.25">
      <c r="A23" t="s">
        <v>28</v>
      </c>
      <c r="B23" s="18">
        <f>3500*2</f>
        <v>7000</v>
      </c>
      <c r="C23" s="19"/>
      <c r="F23" s="7" t="s">
        <v>34</v>
      </c>
      <c r="G23" s="8">
        <f>+G4</f>
        <v>364000</v>
      </c>
      <c r="H23" s="20"/>
    </row>
    <row r="24" spans="1:9" ht="22.5" customHeight="1" x14ac:dyDescent="0.25">
      <c r="A24" t="s">
        <v>35</v>
      </c>
      <c r="B24" s="18">
        <f>11500*2</f>
        <v>23000</v>
      </c>
      <c r="C24" s="19"/>
      <c r="F24" s="10" t="s">
        <v>8</v>
      </c>
      <c r="G24" s="11">
        <f>SUM(G22:G23)</f>
        <v>707318.17999999993</v>
      </c>
      <c r="H24" s="20"/>
      <c r="I24" s="21"/>
    </row>
    <row r="25" spans="1:9" ht="20.100000000000001" customHeight="1" x14ac:dyDescent="0.25">
      <c r="A25" t="s">
        <v>36</v>
      </c>
      <c r="B25" s="18">
        <f>10100*2</f>
        <v>20200</v>
      </c>
      <c r="C25" s="19"/>
      <c r="F25" s="22" t="s">
        <v>37</v>
      </c>
      <c r="G25" s="22">
        <f>+G11</f>
        <v>360000</v>
      </c>
      <c r="H25" s="20"/>
      <c r="I25" s="21"/>
    </row>
    <row r="26" spans="1:9" s="1" customFormat="1" ht="24" customHeight="1" x14ac:dyDescent="0.25">
      <c r="A26" s="16" t="s">
        <v>12</v>
      </c>
      <c r="B26" s="23">
        <f>SUM(B23:B25)</f>
        <v>50200</v>
      </c>
      <c r="C26" s="19"/>
      <c r="F26" s="22" t="s">
        <v>38</v>
      </c>
      <c r="G26" s="22">
        <f>+G14</f>
        <v>452400</v>
      </c>
      <c r="H26" s="20"/>
      <c r="I26" s="21"/>
    </row>
    <row r="27" spans="1:9" ht="24" customHeight="1" x14ac:dyDescent="0.25">
      <c r="A27" s="17"/>
      <c r="B27" s="24"/>
      <c r="C27" s="19"/>
      <c r="F27" s="22" t="s">
        <v>39</v>
      </c>
      <c r="G27" s="22">
        <f>+G20</f>
        <v>59740</v>
      </c>
      <c r="H27" s="20"/>
      <c r="I27" s="21"/>
    </row>
    <row r="28" spans="1:9" ht="24" customHeight="1" x14ac:dyDescent="0.25">
      <c r="A28" s="17" t="s">
        <v>40</v>
      </c>
      <c r="B28" s="24">
        <f>1600*2</f>
        <v>3200</v>
      </c>
      <c r="C28" s="19"/>
      <c r="F28" s="10" t="s">
        <v>41</v>
      </c>
      <c r="G28" s="11">
        <f>G24-G25-G26-G27</f>
        <v>-164821.82000000007</v>
      </c>
    </row>
    <row r="29" spans="1:9" ht="24" customHeight="1" x14ac:dyDescent="0.25">
      <c r="A29" s="17" t="s">
        <v>42</v>
      </c>
      <c r="B29" s="24">
        <f>2420*2</f>
        <v>4840</v>
      </c>
      <c r="C29" s="19"/>
    </row>
    <row r="30" spans="1:9" ht="23.25" customHeight="1" x14ac:dyDescent="0.25">
      <c r="A30" s="17" t="s">
        <v>43</v>
      </c>
      <c r="B30" s="18">
        <v>1500</v>
      </c>
      <c r="C30" s="19"/>
    </row>
    <row r="31" spans="1:9" ht="23.25" customHeight="1" x14ac:dyDescent="0.25">
      <c r="A31" s="25" t="s">
        <v>44</v>
      </c>
      <c r="B31" s="23">
        <f>SUM(B28:B30)</f>
        <v>9540</v>
      </c>
      <c r="C31" s="26"/>
      <c r="F31" s="27"/>
      <c r="G31" s="28"/>
      <c r="I31" s="2"/>
    </row>
    <row r="32" spans="1:9" x14ac:dyDescent="0.25">
      <c r="F32" s="27"/>
      <c r="I32" s="2"/>
    </row>
    <row r="33" spans="6:9" x14ac:dyDescent="0.25">
      <c r="F33" s="27"/>
      <c r="I33" s="2"/>
    </row>
    <row r="34" spans="6:9" x14ac:dyDescent="0.25">
      <c r="F34" s="27"/>
      <c r="I34" s="2"/>
    </row>
    <row r="35" spans="6:9" x14ac:dyDescent="0.25">
      <c r="F35" s="27"/>
      <c r="H35" s="14"/>
      <c r="I35" s="2"/>
    </row>
    <row r="36" spans="6:9" x14ac:dyDescent="0.25">
      <c r="F36" s="27"/>
      <c r="I36" s="2"/>
    </row>
    <row r="37" spans="6:9" x14ac:dyDescent="0.25">
      <c r="F37" s="29"/>
      <c r="G37" s="30"/>
      <c r="I37" s="2"/>
    </row>
    <row r="38" spans="6:9" x14ac:dyDescent="0.25">
      <c r="F38" s="27"/>
      <c r="I38" s="2"/>
    </row>
    <row r="39" spans="6:9" x14ac:dyDescent="0.25">
      <c r="F39" s="27"/>
      <c r="G39" s="31"/>
      <c r="I39" s="2"/>
    </row>
    <row r="40" spans="6:9" x14ac:dyDescent="0.25">
      <c r="F40" s="27"/>
      <c r="I40" s="2"/>
    </row>
    <row r="41" spans="6:9" x14ac:dyDescent="0.25">
      <c r="F41" s="27"/>
      <c r="I41" s="2"/>
    </row>
    <row r="42" spans="6:9" x14ac:dyDescent="0.25">
      <c r="F42" s="27"/>
      <c r="H42" s="14"/>
      <c r="I42" s="2"/>
    </row>
    <row r="43" spans="6:9" x14ac:dyDescent="0.25">
      <c r="F43" s="27"/>
      <c r="I43" s="2"/>
    </row>
    <row r="44" spans="6:9" x14ac:dyDescent="0.25">
      <c r="F44" s="29"/>
      <c r="G44" s="30"/>
      <c r="I44" s="2"/>
    </row>
    <row r="45" spans="6:9" x14ac:dyDescent="0.25">
      <c r="F45" s="27"/>
      <c r="I45" s="2"/>
    </row>
    <row r="46" spans="6:9" x14ac:dyDescent="0.25">
      <c r="F46" s="27"/>
      <c r="H46" s="14"/>
      <c r="I46" s="2"/>
    </row>
    <row r="47" spans="6:9" x14ac:dyDescent="0.25">
      <c r="F47" s="27"/>
      <c r="G47" s="31"/>
      <c r="H47" s="14"/>
      <c r="I47" s="2"/>
    </row>
    <row r="48" spans="6:9" x14ac:dyDescent="0.25">
      <c r="F48" s="29"/>
      <c r="G48" s="29"/>
      <c r="H48" s="14"/>
      <c r="I48" s="2"/>
    </row>
    <row r="49" spans="6:9" x14ac:dyDescent="0.25">
      <c r="F49" s="29"/>
      <c r="G49" s="29"/>
      <c r="H49" s="14"/>
      <c r="I49" s="2"/>
    </row>
    <row r="50" spans="6:9" x14ac:dyDescent="0.25">
      <c r="F50" s="29"/>
      <c r="G50" s="29"/>
      <c r="H50" s="14"/>
      <c r="I50" s="2"/>
    </row>
    <row r="51" spans="6:9" x14ac:dyDescent="0.25">
      <c r="F51" s="29"/>
      <c r="G51" s="29"/>
      <c r="H51" s="14"/>
      <c r="I51" s="2"/>
    </row>
    <row r="52" spans="6:9" x14ac:dyDescent="0.25">
      <c r="F52" s="29"/>
      <c r="G52" s="29"/>
      <c r="H52" s="1"/>
      <c r="I52" s="2"/>
    </row>
    <row r="53" spans="6:9" x14ac:dyDescent="0.25">
      <c r="F53" s="29"/>
      <c r="G53" s="29"/>
      <c r="H53"/>
      <c r="I53" s="2"/>
    </row>
    <row r="54" spans="6:9" x14ac:dyDescent="0.25">
      <c r="F54" s="29"/>
      <c r="G54" s="29"/>
      <c r="H54"/>
      <c r="I54" s="2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87884270C5B44995410D1C541F4998" ma:contentTypeVersion="17" ma:contentTypeDescription="Crear nuevo documento." ma:contentTypeScope="" ma:versionID="f80eb1bb557d31da6580ab0b7632877a">
  <xsd:schema xmlns:xsd="http://www.w3.org/2001/XMLSchema" xmlns:xs="http://www.w3.org/2001/XMLSchema" xmlns:p="http://schemas.microsoft.com/office/2006/metadata/properties" xmlns:ns2="b66bc505-762f-47f8-ba8c-44eeb4fdcad7" xmlns:ns3="787ba547-a87f-4afe-8c87-5434c8d18f3f" targetNamespace="http://schemas.microsoft.com/office/2006/metadata/properties" ma:root="true" ma:fieldsID="07c18d15680eb7bfb89fe01151739617" ns2:_="" ns3:_="">
    <xsd:import namespace="b66bc505-762f-47f8-ba8c-44eeb4fdcad7"/>
    <xsd:import namespace="787ba547-a87f-4afe-8c87-5434c8d18f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bc505-762f-47f8-ba8c-44eeb4fdc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0c03f3bb-8cb1-49df-89b6-ea1baf6095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ba547-a87f-4afe-8c87-5434c8d18f3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ff8e3c2-3b33-4016-a54b-302eac57f46e}" ma:internalName="TaxCatchAll" ma:showField="CatchAllData" ma:web="787ba547-a87f-4afe-8c87-5434c8d18f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743BAC-1124-49B7-BA2D-2A13AB6C0E44}"/>
</file>

<file path=customXml/itemProps2.xml><?xml version="1.0" encoding="utf-8"?>
<ds:datastoreItem xmlns:ds="http://schemas.openxmlformats.org/officeDocument/2006/customXml" ds:itemID="{BD34E4AC-03E3-46E0-80D2-41F69E09DA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TESORERÍA 31-12-2022</vt:lpstr>
      <vt:lpstr>'TESORERÍA 31-12-2022'!Área_de_impresión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carlos.garcia</dc:creator>
  <cp:lastModifiedBy>Helene.vietti</cp:lastModifiedBy>
  <cp:lastPrinted>2022-11-18T11:08:06Z</cp:lastPrinted>
  <dcterms:created xsi:type="dcterms:W3CDTF">2022-11-18T09:27:50Z</dcterms:created>
  <dcterms:modified xsi:type="dcterms:W3CDTF">2022-11-18T11:08:11Z</dcterms:modified>
</cp:coreProperties>
</file>